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5_Postępowania\2026\28 sprzęt do embolizacji\"/>
    </mc:Choice>
  </mc:AlternateContent>
  <xr:revisionPtr revIDLastSave="0" documentId="13_ncr:1_{823FA5BF-895F-48EC-98F9-C4989561B29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AC" sheetId="1" r:id="rId1"/>
  </sheets>
  <definedNames>
    <definedName name="_xlnm.Print_Area" localSheetId="0">FAC!$A$2:$J$15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7" i="1" l="1"/>
  <c r="J17" i="1" s="1"/>
  <c r="I13" i="1"/>
  <c r="G9" i="1"/>
  <c r="I9" i="1" s="1"/>
  <c r="J9" i="1" l="1"/>
  <c r="J13" i="1"/>
  <c r="G4" i="1"/>
  <c r="J4" i="1" s="1"/>
  <c r="I4" i="1" s="1"/>
  <c r="G3" i="1"/>
  <c r="G5" i="1" l="1"/>
  <c r="J5" i="1" s="1"/>
  <c r="I5" i="1" s="1"/>
  <c r="J3" i="1"/>
  <c r="I3" i="1" s="1"/>
</calcChain>
</file>

<file path=xl/sharedStrings.xml><?xml version="1.0" encoding="utf-8"?>
<sst xmlns="http://schemas.openxmlformats.org/spreadsheetml/2006/main" count="55" uniqueCount="23">
  <si>
    <t>Lp</t>
  </si>
  <si>
    <t>Opis produktu</t>
  </si>
  <si>
    <t>Ilość</t>
  </si>
  <si>
    <t>J. m.</t>
  </si>
  <si>
    <t>Cena jednostkowa netto zł</t>
  </si>
  <si>
    <t>Wartość 
netto zł</t>
  </si>
  <si>
    <t>VAT %</t>
  </si>
  <si>
    <t xml:space="preserve">VAT w zł </t>
  </si>
  <si>
    <t xml:space="preserve">Wartość 
brutto zł </t>
  </si>
  <si>
    <t>szt.</t>
  </si>
  <si>
    <t>op.</t>
  </si>
  <si>
    <t>Razem:</t>
  </si>
  <si>
    <t>Nazwa
produktu/Producent</t>
  </si>
  <si>
    <t xml:space="preserve">Wewnątrzworkowe urządzenie do embolizacji tętniaków
• Samorozprężalna plecionka wykonana z radiocieniującego niklowo-tytanowego, dwuwarstwowego drutu (DFT) o zamkniętokomórkowej konstrukcji
• Urządzenie o średnicy od 4,5 mm do 8 mm i wysokości od 3,0 mm do 5,0 mm
• Atraumatyczna końcówka dystalna 
• Dwa znaczniki radiocieniujące (dystalny i proksymalny)
• Implant odłączany za pomocą elektrolizy
• Kompatybilny z mikrocewnikiem o średnicy wewnętrznej 0,021"
• nitinolowy popychacz o długości min. 180 cm. </t>
  </si>
  <si>
    <t>Elektroniczne urządzenie do odłączania implantu 
• Przenośne, ręczne urządzenie do odłączania implantu, wykorzystujące zjawisko elektrolizy
• Opakowanie zawiera 5 szt. sterylnie zapakowanych urządzeń(produkt sprzedawany na opoakowania)</t>
  </si>
  <si>
    <t>Pakiet nr 1 - System do embolizacji tętniaków</t>
  </si>
  <si>
    <t>kpl.</t>
  </si>
  <si>
    <t>Pakiet nr 3 - Dynamiczny stabilizator międzywyrostkowy</t>
  </si>
  <si>
    <t>Pakiet nr 4 SYSTEM DO SZTYWNEJ STABILIZACJI MIĘDZYKOLCZYSTEJ KRĘGOSŁUPA bez konieczności zachowania więzadła nadkolcowego</t>
  </si>
  <si>
    <t>1. Sztywny stabilizator międzykolczysty, umożliwiający stabilne (bez zachowania ruchomości) połączenie sąsiadujących trzonów kręgowych
2. stabilizator jednoczęściowy otwarty od tyłu osadzany na wyrostkach kolczystych za pomocą skręcanych śrubek poprzecznych 
3. stabilizator dostępny w 5-ciu rozmiarach od 8 mm do 16 mm w odstępach co 2 mm
4. Implant wykonany ze stopu tytanu.
5. możliwość mnogiego zastosowania w zespoleniach wielopoziomowych (3 i więcej) bezpośrednio na sąsiadujących przestrzeniach
6. możliwość zastosowania w połączeniu z dowolnym systemem stabilizacji międzytrzonowej kręgosłupa typu ALIF, PLIF, TLIF lub XLIF</t>
  </si>
  <si>
    <t>1. Implant wykonany z biokompatybilnego hydrożelu
2. Założenie implantu nie powoduje uszkodzenia więzadła
nadkolcowego wyrostków kolczystych
3. Dostęp jednostronny
4. Implantacja nie wymaga dodatkowych mocowań
5. Implant jednoelementowy w kształcie litery T
6. Implant po wszczepieniu zapewnia miękkie, stopniowe i
dynamiczne rozpieranie wyrostków
7. Implant dostępny w różnych wysokościach od 8mm do
14mm, stopniowane co 2mm
8. Brak elementów ruchomych w implancie
9. Wszystkie narzędzia w zestawie bez konieczności
rozkręcania/rozbierania do procesu mycia i sterylizacji
10. Implanty sterylne</t>
  </si>
  <si>
    <t>Pakiet nr 2 - SYSTEM DO DYNAMICZNEJ STABILIZACJI INTERLAMINARNEJ (MIĘDZYKOLCZYSTEJ) KRĘGOSŁUPA bez konieczności zachowania więzadła nadkolcowego</t>
  </si>
  <si>
    <t xml:space="preserve">1.  stabilizator międzykolczysty, umożliwiający dynamiczne (z zachowaniem ruchomości) połączenie sąsiadujących trzonów kręgowych
2.  stabilizator jednoczęściowy osadzany na wyrostkach kolczystych bez dodatkowych elementów mocujących
3.  otwarty od tyłu w celu zapewnienia optymalnego amortyzowania przenoszonych obciążeń
4.  dostępny w dwóch odmianach - standardowej jednopoziomowej i opcjonalnej wielopoziomowej
5.  dostępność w każdej odmianie 5-ciu rozmiarów od 8mm do 16mm w odstępach co 2mm
6.  stabilizatory wykonane ze stopu tytanowego
7.  stabilizatory dostępne w formie sterylnej w fabrycznych opakowaniach
8.  Zestaw instrumentarium jest dostarczany w specjalnej kasecie umożliwiającej jego sterylizację i przechowywanie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</si>
</sst>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7" x14ac:knownFonts="1">
    <font>
      <sz val="10"/>
      <name val="Arial"/>
      <charset val="238"/>
    </font>
    <font>
      <sz val="10"/>
      <name val="Arial"/>
      <charset val="238"/>
    </font>
    <font>
      <sz val="10"/>
      <name val="MS Sans Serif"/>
      <family val="2"/>
      <charset val="1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164" fontId="1" fillId="0" borderId="0" applyBorder="0" applyProtection="0"/>
    <xf numFmtId="9" fontId="1" fillId="0" borderId="0" applyBorder="0" applyProtection="0"/>
    <xf numFmtId="0" fontId="2" fillId="0" borderId="0"/>
    <xf numFmtId="0" fontId="3" fillId="0" borderId="0"/>
    <xf numFmtId="0" fontId="4" fillId="0" borderId="0"/>
  </cellStyleXfs>
  <cellXfs count="27">
    <xf numFmtId="0" fontId="0" fillId="0" borderId="0" xfId="0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1" xfId="2" applyFont="1" applyBorder="1" applyAlignment="1" applyProtection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9" fontId="6" fillId="0" borderId="0" xfId="2" applyFont="1" applyBorder="1" applyAlignment="1" applyProtection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1" applyNumberFormat="1" applyFont="1" applyBorder="1" applyAlignment="1" applyProtection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5" applyFont="1" applyAlignment="1">
      <alignment horizontal="left" vertical="center"/>
    </xf>
    <xf numFmtId="0" fontId="6" fillId="0" borderId="0" xfId="4" applyFont="1" applyAlignment="1">
      <alignment vertical="center"/>
    </xf>
    <xf numFmtId="0" fontId="6" fillId="0" borderId="1" xfId="5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0" borderId="0" xfId="1" applyNumberFormat="1" applyFont="1" applyBorder="1" applyAlignment="1" applyProtection="1">
      <alignment horizontal="right" vertical="center"/>
    </xf>
  </cellXfs>
  <cellStyles count="6">
    <cellStyle name="Normal 7" xfId="3" xr:uid="{00000000-0005-0000-0000-000000000000}"/>
    <cellStyle name="Normal_PROFO Lublin 04" xfId="4" xr:uid="{00000000-0005-0000-0000-000001000000}"/>
    <cellStyle name="Normal_Sheet1" xfId="5" xr:uid="{00000000-0005-0000-0000-000002000000}"/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="85" zoomScaleNormal="85" workbookViewId="0">
      <selection activeCell="M6" sqref="M6"/>
    </sheetView>
  </sheetViews>
  <sheetFormatPr defaultColWidth="8.85546875" defaultRowHeight="15" x14ac:dyDescent="0.2"/>
  <cols>
    <col min="1" max="1" width="5.85546875" style="17" customWidth="1"/>
    <col min="2" max="2" width="79.5703125" style="18" customWidth="1"/>
    <col min="3" max="3" width="17" style="18" customWidth="1"/>
    <col min="4" max="4" width="8.5703125" style="18" customWidth="1"/>
    <col min="5" max="5" width="7.42578125" style="18" customWidth="1"/>
    <col min="6" max="6" width="16.28515625" style="14" customWidth="1"/>
    <col min="7" max="7" width="15.140625" style="14" customWidth="1"/>
    <col min="8" max="8" width="5.28515625" style="18" customWidth="1"/>
    <col min="9" max="9" width="13.5703125" style="14" customWidth="1"/>
    <col min="10" max="10" width="15.140625" style="14" customWidth="1"/>
    <col min="11" max="11" width="8.85546875" style="18"/>
    <col min="12" max="14" width="8.85546875" style="1"/>
    <col min="15" max="16384" width="8.85546875" style="18"/>
  </cols>
  <sheetData>
    <row r="1" spans="1:13" x14ac:dyDescent="0.2">
      <c r="A1" s="17" t="s">
        <v>15</v>
      </c>
    </row>
    <row r="2" spans="1:13" s="1" customFormat="1" ht="45" x14ac:dyDescent="0.2">
      <c r="A2" s="2" t="s">
        <v>0</v>
      </c>
      <c r="B2" s="3" t="s">
        <v>1</v>
      </c>
      <c r="C2" s="3" t="s">
        <v>12</v>
      </c>
      <c r="D2" s="3" t="s">
        <v>2</v>
      </c>
      <c r="E2" s="3" t="s">
        <v>3</v>
      </c>
      <c r="F2" s="12" t="s">
        <v>4</v>
      </c>
      <c r="G2" s="12" t="s">
        <v>5</v>
      </c>
      <c r="H2" s="3" t="s">
        <v>6</v>
      </c>
      <c r="I2" s="25" t="s">
        <v>7</v>
      </c>
      <c r="J2" s="25" t="s">
        <v>8</v>
      </c>
    </row>
    <row r="3" spans="1:13" ht="115.5" customHeight="1" x14ac:dyDescent="0.2">
      <c r="A3" s="2">
        <v>1</v>
      </c>
      <c r="B3" s="19" t="s">
        <v>13</v>
      </c>
      <c r="C3" s="4"/>
      <c r="D3" s="4">
        <v>25</v>
      </c>
      <c r="E3" s="5" t="s">
        <v>9</v>
      </c>
      <c r="F3" s="16"/>
      <c r="G3" s="16">
        <f>F3*D3</f>
        <v>0</v>
      </c>
      <c r="H3" s="6"/>
      <c r="I3" s="16">
        <f>J3-G3</f>
        <v>0</v>
      </c>
      <c r="J3" s="16">
        <f>G3*H3+G3</f>
        <v>0</v>
      </c>
      <c r="L3" s="7"/>
      <c r="M3" s="7"/>
    </row>
    <row r="4" spans="1:13" ht="57.6" customHeight="1" x14ac:dyDescent="0.2">
      <c r="A4" s="2">
        <v>2</v>
      </c>
      <c r="B4" s="19" t="s">
        <v>14</v>
      </c>
      <c r="C4" s="4"/>
      <c r="D4" s="4">
        <v>5</v>
      </c>
      <c r="E4" s="5" t="s">
        <v>10</v>
      </c>
      <c r="F4" s="16"/>
      <c r="G4" s="16">
        <f>F4*D4</f>
        <v>0</v>
      </c>
      <c r="H4" s="6"/>
      <c r="I4" s="16">
        <f>J4-G4</f>
        <v>0</v>
      </c>
      <c r="J4" s="16">
        <f>G4*H4+G4</f>
        <v>0</v>
      </c>
    </row>
    <row r="5" spans="1:13" x14ac:dyDescent="0.2">
      <c r="A5" s="20"/>
      <c r="B5" s="8"/>
      <c r="C5" s="8"/>
      <c r="D5" s="8"/>
      <c r="E5" s="9"/>
      <c r="F5" s="13" t="s">
        <v>11</v>
      </c>
      <c r="G5" s="16">
        <f>SUM(G3:G4)</f>
        <v>0</v>
      </c>
      <c r="H5" s="6"/>
      <c r="I5" s="16">
        <f>J5-G5</f>
        <v>0</v>
      </c>
      <c r="J5" s="16">
        <f>G5*8%+G5</f>
        <v>0</v>
      </c>
    </row>
    <row r="6" spans="1:13" x14ac:dyDescent="0.2">
      <c r="B6" s="10"/>
      <c r="C6" s="10"/>
      <c r="D6" s="10"/>
      <c r="E6" s="10"/>
      <c r="G6" s="26"/>
      <c r="H6" s="11"/>
      <c r="I6" s="26"/>
      <c r="J6" s="26"/>
    </row>
    <row r="7" spans="1:13" x14ac:dyDescent="0.2">
      <c r="A7" s="17" t="s">
        <v>21</v>
      </c>
    </row>
    <row r="8" spans="1:13" ht="45" x14ac:dyDescent="0.2">
      <c r="A8" s="2" t="s">
        <v>0</v>
      </c>
      <c r="B8" s="3" t="s">
        <v>1</v>
      </c>
      <c r="C8" s="3" t="s">
        <v>12</v>
      </c>
      <c r="D8" s="3" t="s">
        <v>2</v>
      </c>
      <c r="E8" s="3" t="s">
        <v>3</v>
      </c>
      <c r="F8" s="15" t="s">
        <v>4</v>
      </c>
      <c r="G8" s="12" t="s">
        <v>5</v>
      </c>
      <c r="H8" s="3" t="s">
        <v>6</v>
      </c>
      <c r="I8" s="25" t="s">
        <v>7</v>
      </c>
      <c r="J8" s="25" t="s">
        <v>8</v>
      </c>
    </row>
    <row r="9" spans="1:13" ht="165.75" x14ac:dyDescent="0.2">
      <c r="A9" s="2">
        <v>1</v>
      </c>
      <c r="B9" s="19" t="s">
        <v>22</v>
      </c>
      <c r="C9" s="21"/>
      <c r="D9" s="5">
        <v>100</v>
      </c>
      <c r="E9" s="5" t="s">
        <v>16</v>
      </c>
      <c r="F9" s="13"/>
      <c r="G9" s="13">
        <f>D9*F9</f>
        <v>0</v>
      </c>
      <c r="H9" s="6"/>
      <c r="I9" s="13">
        <f>G9*H9</f>
        <v>0</v>
      </c>
      <c r="J9" s="13">
        <f>G9+I9</f>
        <v>0</v>
      </c>
    </row>
    <row r="10" spans="1:13" x14ac:dyDescent="0.2">
      <c r="B10" s="22"/>
    </row>
    <row r="11" spans="1:13" x14ac:dyDescent="0.2">
      <c r="A11" s="17" t="s">
        <v>17</v>
      </c>
      <c r="B11" s="23"/>
    </row>
    <row r="12" spans="1:13" ht="45" x14ac:dyDescent="0.2">
      <c r="A12" s="2" t="s">
        <v>0</v>
      </c>
      <c r="B12" s="3" t="s">
        <v>1</v>
      </c>
      <c r="C12" s="3" t="s">
        <v>12</v>
      </c>
      <c r="D12" s="3" t="s">
        <v>2</v>
      </c>
      <c r="E12" s="3" t="s">
        <v>3</v>
      </c>
      <c r="F12" s="15" t="s">
        <v>4</v>
      </c>
      <c r="G12" s="12" t="s">
        <v>5</v>
      </c>
      <c r="H12" s="3" t="s">
        <v>6</v>
      </c>
      <c r="I12" s="25" t="s">
        <v>7</v>
      </c>
      <c r="J12" s="25" t="s">
        <v>8</v>
      </c>
    </row>
    <row r="13" spans="1:13" ht="178.5" x14ac:dyDescent="0.2">
      <c r="A13" s="2">
        <v>1</v>
      </c>
      <c r="B13" s="24" t="s">
        <v>20</v>
      </c>
      <c r="C13" s="21"/>
      <c r="D13" s="5">
        <v>30</v>
      </c>
      <c r="E13" s="5" t="s">
        <v>16</v>
      </c>
      <c r="F13" s="13"/>
      <c r="G13" s="13"/>
      <c r="H13" s="6"/>
      <c r="I13" s="13">
        <f>G13*H13</f>
        <v>0</v>
      </c>
      <c r="J13" s="13">
        <f>G13+I13</f>
        <v>0</v>
      </c>
    </row>
    <row r="14" spans="1:13" x14ac:dyDescent="0.2">
      <c r="B14" s="22"/>
    </row>
    <row r="15" spans="1:13" x14ac:dyDescent="0.2">
      <c r="A15" s="17" t="s">
        <v>18</v>
      </c>
      <c r="B15" s="22"/>
    </row>
    <row r="16" spans="1:13" ht="45" x14ac:dyDescent="0.2">
      <c r="A16" s="2" t="s">
        <v>0</v>
      </c>
      <c r="B16" s="3" t="s">
        <v>1</v>
      </c>
      <c r="C16" s="3" t="s">
        <v>12</v>
      </c>
      <c r="D16" s="3" t="s">
        <v>2</v>
      </c>
      <c r="E16" s="3" t="s">
        <v>3</v>
      </c>
      <c r="F16" s="15" t="s">
        <v>4</v>
      </c>
      <c r="G16" s="12" t="s">
        <v>5</v>
      </c>
      <c r="H16" s="3" t="s">
        <v>6</v>
      </c>
      <c r="I16" s="25" t="s">
        <v>7</v>
      </c>
      <c r="J16" s="25" t="s">
        <v>8</v>
      </c>
    </row>
    <row r="17" spans="1:10" ht="127.5" x14ac:dyDescent="0.2">
      <c r="A17" s="2">
        <v>1</v>
      </c>
      <c r="B17" s="24" t="s">
        <v>19</v>
      </c>
      <c r="C17" s="21"/>
      <c r="D17" s="5">
        <v>25</v>
      </c>
      <c r="E17" s="5" t="s">
        <v>16</v>
      </c>
      <c r="F17" s="13"/>
      <c r="G17" s="13"/>
      <c r="H17" s="6"/>
      <c r="I17" s="13">
        <f>G17*H17</f>
        <v>0</v>
      </c>
      <c r="J17" s="13">
        <f>G17+I17</f>
        <v>0</v>
      </c>
    </row>
  </sheetData>
  <pageMargins left="0.7" right="0.7" top="0.75" bottom="0.75" header="0.51180555555555496" footer="0.51180555555555496"/>
  <pageSetup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FAC</vt:lpstr>
      <vt:lpstr>FAC!Obszar_wydruku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Dytmar, Adam</dc:creator>
  <cp:keywords>Medtronic Controlled</cp:keywords>
  <dc:description/>
  <cp:lastModifiedBy>Maria Szner</cp:lastModifiedBy>
  <cp:revision>2</cp:revision>
  <cp:lastPrinted>2023-09-11T13:12:48Z</cp:lastPrinted>
  <dcterms:created xsi:type="dcterms:W3CDTF">2008-02-26T19:51:39Z</dcterms:created>
  <dcterms:modified xsi:type="dcterms:W3CDTF">2026-04-28T07:25:13Z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lassification">
    <vt:lpwstr>MedtronicControlled</vt:lpwstr>
  </property>
  <property fmtid="{D5CDD505-2E9C-101B-9397-08002B2CF9AE}" pid="4" name="ContentTypeId">
    <vt:lpwstr>0x010100DFF0424B1293D84889AD4FF5208EF128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TitusGUID">
    <vt:lpwstr>0ff28616-1c30-43e1-bb6f-ed6eb9a75988</vt:lpwstr>
  </property>
</Properties>
</file>